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011_TA_MIC_kan_hygro/"/>
    </mc:Choice>
  </mc:AlternateContent>
  <xr:revisionPtr revIDLastSave="0" documentId="13_ncr:1_{2854A012-837C-E247-953B-014C89F0E503}" xr6:coauthVersionLast="45" xr6:coauthVersionMax="45" xr10:uidLastSave="{00000000-0000-0000-0000-000000000000}"/>
  <bookViews>
    <workbookView xWindow="1160" yWindow="2020" windowWidth="27640" windowHeight="16940" xr2:uid="{1EC8A7CE-8C08-0E4B-AB35-9E666B42C18C}"/>
  </bookViews>
  <sheets>
    <sheet name="Kanamycin" sheetId="1" r:id="rId1"/>
    <sheet name="Hygromycin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A21" i="2"/>
  <c r="A22" i="2" s="1"/>
  <c r="A23" i="2" s="1"/>
  <c r="A24" i="2" s="1"/>
  <c r="A25" i="2" s="1"/>
  <c r="A26" i="2" s="1"/>
  <c r="A27" i="2" s="1"/>
  <c r="A28" i="2" s="1"/>
  <c r="A29" i="2" s="1"/>
  <c r="F20" i="2"/>
  <c r="E20" i="2"/>
  <c r="A20" i="2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A5" i="2"/>
  <c r="A6" i="2" s="1"/>
  <c r="A7" i="2" s="1"/>
  <c r="A8" i="2" s="1"/>
  <c r="A9" i="2" s="1"/>
  <c r="A10" i="2" s="1"/>
  <c r="A11" i="2" s="1"/>
  <c r="A12" i="2" s="1"/>
  <c r="A13" i="2" s="1"/>
  <c r="F4" i="2"/>
  <c r="E4" i="2"/>
  <c r="A4" i="2"/>
  <c r="F3" i="2"/>
  <c r="E3" i="2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A5" i="1"/>
  <c r="A6" i="1" s="1"/>
  <c r="A7" i="1" s="1"/>
  <c r="A8" i="1" s="1"/>
  <c r="A9" i="1" s="1"/>
  <c r="A10" i="1" s="1"/>
  <c r="A11" i="1" s="1"/>
  <c r="A12" i="1" s="1"/>
  <c r="A13" i="1" s="1"/>
  <c r="F4" i="1"/>
  <c r="E4" i="1"/>
  <c r="A4" i="1"/>
  <c r="F3" i="1"/>
  <c r="E3" i="1"/>
</calcChain>
</file>

<file path=xl/sharedStrings.xml><?xml version="1.0" encoding="utf-8"?>
<sst xmlns="http://schemas.openxmlformats.org/spreadsheetml/2006/main" count="40" uniqueCount="16">
  <si>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</si>
  <si>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</si>
  <si>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</si>
  <si>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</si>
  <si>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</si>
  <si>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</si>
  <si>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</si>
  <si>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</si>
  <si>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</si>
  <si>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MIC is estimated to be at 6.25 µg/mL</t>
  </si>
  <si>
    <t xml:space="preserve">Kanamycin with ∆rpsu 1-∆ rpsu 2 </t>
  </si>
  <si>
    <t xml:space="preserve">Hygromycin with LVS </t>
  </si>
  <si>
    <t xml:space="preserve">STDEV </t>
  </si>
  <si>
    <t xml:space="preserve">MIC is estimated to be at 84.38 µg/mL </t>
  </si>
  <si>
    <t>Hygromycin with ∆rpsu 1-∆ rpsu 2</t>
  </si>
  <si>
    <t xml:space="preserve">MIC is estimated to be at 42.19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</si>
</sst>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2.3094010767585049E-3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1.5275252316519479E-3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2.9999999999999957E-3</c:v>
                  </c:pt>
                  <c:pt idx="7">
                    <c:v>4.7258156262526127E-3</c:v>
                  </c:pt>
                  <c:pt idx="8">
                    <c:v>1.8009256878986787E-2</c:v>
                  </c:pt>
                  <c:pt idx="9">
                    <c:v>1.100000000000001E-2</c:v>
                  </c:pt>
                  <c:pt idx="10">
                    <c:v>7.2341781380702418E-3</c:v>
                  </c:pt>
                  <c:pt idx="11">
                    <c:v>3.4641016151377257E-3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2.3094010767585049E-3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1.5275252316519479E-3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2.9999999999999957E-3</c:v>
                  </c:pt>
                  <c:pt idx="7">
                    <c:v>4.7258156262526127E-3</c:v>
                  </c:pt>
                  <c:pt idx="8">
                    <c:v>1.8009256878986787E-2</c:v>
                  </c:pt>
                  <c:pt idx="9">
                    <c:v>1.100000000000001E-2</c:v>
                  </c:pt>
                  <c:pt idx="10">
                    <c:v>7.2341781380702418E-3</c:v>
                  </c:pt>
                  <c:pt idx="11">
                    <c:v>3.4641016151377257E-3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6.3333333333333339E-2</c:v>
                </c:pt>
                <c:pt idx="1">
                  <c:v>6.2666666666666662E-2</c:v>
                </c:pt>
                <c:pt idx="2">
                  <c:v>6.3E-2</c:v>
                </c:pt>
                <c:pt idx="3">
                  <c:v>6.2666666666666662E-2</c:v>
                </c:pt>
                <c:pt idx="4">
                  <c:v>6.2666666666666662E-2</c:v>
                </c:pt>
                <c:pt idx="5">
                  <c:v>6.3666666666666663E-2</c:v>
                </c:pt>
                <c:pt idx="6">
                  <c:v>8.5000000000000006E-2</c:v>
                </c:pt>
                <c:pt idx="7">
                  <c:v>0.17733333333333334</c:v>
                </c:pt>
                <c:pt idx="8">
                  <c:v>0.28266666666666668</c:v>
                </c:pt>
                <c:pt idx="9">
                  <c:v>0.29799999999999999</c:v>
                </c:pt>
                <c:pt idx="10">
                  <c:v>0.29433333333333334</c:v>
                </c:pt>
                <c:pt idx="11">
                  <c:v>0.27900000000000003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3A-E44A-9B85-BEC54FC2BB18}"/>
            </c:ext>
          </c:extLst>
        </c:ser>
        <c:ser>
          <c:idx val="1"/>
          <c:order val="1"/>
          <c:tx>
            <c:v>Average of Replicates A-C for ∆rpsu1-∆rpsu2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5.5075705472860999E-3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0</c:v>
                  </c:pt>
                  <c:pt idx="4">
                    <c:v>2.3094010767585054E-3</c:v>
                  </c:pt>
                  <c:pt idx="5">
                    <c:v>5.7735026918962634E-4</c:v>
                  </c:pt>
                  <c:pt idx="6">
                    <c:v>5.7735026918962634E-4</c:v>
                  </c:pt>
                  <c:pt idx="7">
                    <c:v>2.2810816147900741E-2</c:v>
                  </c:pt>
                  <c:pt idx="8">
                    <c:v>1.1547005383792366E-3</c:v>
                  </c:pt>
                  <c:pt idx="9">
                    <c:v>2.0000000000000018E-3</c:v>
                  </c:pt>
                  <c:pt idx="10">
                    <c:v>1.7320508075688791E-3</c:v>
                  </c:pt>
                  <c:pt idx="11">
                    <c:v>5.2915026221291859E-3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5.5075705472860999E-3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0</c:v>
                  </c:pt>
                  <c:pt idx="4">
                    <c:v>2.3094010767585054E-3</c:v>
                  </c:pt>
                  <c:pt idx="5">
                    <c:v>5.7735026918962634E-4</c:v>
                  </c:pt>
                  <c:pt idx="6">
                    <c:v>5.7735026918962634E-4</c:v>
                  </c:pt>
                  <c:pt idx="7">
                    <c:v>2.2810816147900741E-2</c:v>
                  </c:pt>
                  <c:pt idx="8">
                    <c:v>1.1547005383792366E-3</c:v>
                  </c:pt>
                  <c:pt idx="9">
                    <c:v>2.0000000000000018E-3</c:v>
                  </c:pt>
                  <c:pt idx="10">
                    <c:v>1.7320508075688791E-3</c:v>
                  </c:pt>
                  <c:pt idx="11">
                    <c:v>5.2915026221291859E-3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6.8333333333333343E-2</c:v>
                </c:pt>
                <c:pt idx="1">
                  <c:v>6.3666666666666663E-2</c:v>
                </c:pt>
                <c:pt idx="2">
                  <c:v>6.3E-2</c:v>
                </c:pt>
                <c:pt idx="3">
                  <c:v>6.3E-2</c:v>
                </c:pt>
                <c:pt idx="4">
                  <c:v>6.3333333333333339E-2</c:v>
                </c:pt>
                <c:pt idx="5">
                  <c:v>6.3666666666666663E-2</c:v>
                </c:pt>
                <c:pt idx="6">
                  <c:v>6.7333333333333342E-2</c:v>
                </c:pt>
                <c:pt idx="7">
                  <c:v>9.3333333333333338E-2</c:v>
                </c:pt>
                <c:pt idx="8">
                  <c:v>0.13966666666666669</c:v>
                </c:pt>
                <c:pt idx="9">
                  <c:v>0.152</c:v>
                </c:pt>
                <c:pt idx="10">
                  <c:v>0.152</c:v>
                </c:pt>
                <c:pt idx="11">
                  <c:v>0.153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3A-E44A-9B85-BEC54FC2B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Hygromycin!$F$3:$F$14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1.7320508075688791E-3</c:v>
                  </c:pt>
                  <c:pt idx="4">
                    <c:v>5.7735026918962634E-4</c:v>
                  </c:pt>
                  <c:pt idx="5">
                    <c:v>7.76745346515402E-3</c:v>
                  </c:pt>
                  <c:pt idx="6">
                    <c:v>5.2915026221291859E-3</c:v>
                  </c:pt>
                  <c:pt idx="7">
                    <c:v>2.5166114784235852E-3</c:v>
                  </c:pt>
                  <c:pt idx="8">
                    <c:v>3.4641016151377578E-3</c:v>
                  </c:pt>
                  <c:pt idx="9">
                    <c:v>1.7320508075688791E-3</c:v>
                  </c:pt>
                  <c:pt idx="10">
                    <c:v>3.4641016151377583E-3</c:v>
                  </c:pt>
                  <c:pt idx="11">
                    <c:v>1.3999999999999981E-2</c:v>
                  </c:pt>
                </c:numCache>
              </c:numRef>
            </c:plus>
            <c:minus>
              <c:numRef>
                <c:f>Hygromycin!$F$3:$F$14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1.7320508075688791E-3</c:v>
                  </c:pt>
                  <c:pt idx="4">
                    <c:v>5.7735026918962634E-4</c:v>
                  </c:pt>
                  <c:pt idx="5">
                    <c:v>7.76745346515402E-3</c:v>
                  </c:pt>
                  <c:pt idx="6">
                    <c:v>5.2915026221291859E-3</c:v>
                  </c:pt>
                  <c:pt idx="7">
                    <c:v>2.5166114784235852E-3</c:v>
                  </c:pt>
                  <c:pt idx="8">
                    <c:v>3.4641016151377578E-3</c:v>
                  </c:pt>
                  <c:pt idx="9">
                    <c:v>1.7320508075688791E-3</c:v>
                  </c:pt>
                  <c:pt idx="10">
                    <c:v>3.4641016151377583E-3</c:v>
                  </c:pt>
                  <c:pt idx="11">
                    <c:v>1.3999999999999981E-2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Hygromycin!$A$3:$A$14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Hygromycin!$E$3:$E$14</c:f>
              <c:numCache>
                <c:formatCode>0.000</c:formatCode>
                <c:ptCount val="12"/>
                <c:pt idx="0">
                  <c:v>6.133333333333333E-2</c:v>
                </c:pt>
                <c:pt idx="1">
                  <c:v>6.3E-2</c:v>
                </c:pt>
                <c:pt idx="2">
                  <c:v>6.3333333333333339E-2</c:v>
                </c:pt>
                <c:pt idx="3">
                  <c:v>6.3E-2</c:v>
                </c:pt>
                <c:pt idx="4">
                  <c:v>9.8333333333333342E-2</c:v>
                </c:pt>
                <c:pt idx="5">
                  <c:v>0.17266666666666666</c:v>
                </c:pt>
                <c:pt idx="6">
                  <c:v>0.218</c:v>
                </c:pt>
                <c:pt idx="7">
                  <c:v>0.26066666666666666</c:v>
                </c:pt>
                <c:pt idx="8">
                  <c:v>0.27900000000000003</c:v>
                </c:pt>
                <c:pt idx="9">
                  <c:v>0.28899999999999998</c:v>
                </c:pt>
                <c:pt idx="10">
                  <c:v>0.28699999999999998</c:v>
                </c:pt>
                <c:pt idx="11">
                  <c:v>0.27800000000000002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CF-6945-B0BD-4BD662653771}"/>
            </c:ext>
          </c:extLst>
        </c:ser>
        <c:ser>
          <c:idx val="1"/>
          <c:order val="1"/>
          <c:tx>
            <c:v>Average of Replicates A-C for ∆rpsu1-∆rpsu2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Hygromycin!$F$19:$F$30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3.7859388972001857E-3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2.9999999999999957E-3</c:v>
                  </c:pt>
                  <c:pt idx="6">
                    <c:v>3.2145502536643214E-3</c:v>
                  </c:pt>
                  <c:pt idx="7">
                    <c:v>2.6457513110645929E-3</c:v>
                  </c:pt>
                  <c:pt idx="8">
                    <c:v>5.5075705472860904E-3</c:v>
                  </c:pt>
                  <c:pt idx="9">
                    <c:v>5.7735026918962634E-4</c:v>
                  </c:pt>
                  <c:pt idx="10">
                    <c:v>4.5092497528228985E-3</c:v>
                  </c:pt>
                  <c:pt idx="11">
                    <c:v>4.1633319989322695E-3</c:v>
                  </c:pt>
                </c:numCache>
              </c:numRef>
            </c:plus>
            <c:minus>
              <c:numRef>
                <c:f>Hygromycin!$F$19:$F$30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3.7859388972001857E-3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2.9999999999999957E-3</c:v>
                  </c:pt>
                  <c:pt idx="6">
                    <c:v>3.2145502536643214E-3</c:v>
                  </c:pt>
                  <c:pt idx="7">
                    <c:v>2.6457513110645929E-3</c:v>
                  </c:pt>
                  <c:pt idx="8">
                    <c:v>5.5075705472860904E-3</c:v>
                  </c:pt>
                  <c:pt idx="9">
                    <c:v>5.7735026918962634E-4</c:v>
                  </c:pt>
                  <c:pt idx="10">
                    <c:v>4.5092497528228985E-3</c:v>
                  </c:pt>
                  <c:pt idx="11">
                    <c:v>4.1633319989322695E-3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Hygromycin!$A$19:$A$30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Hygromycin!$E$19:$E$30</c:f>
              <c:numCache>
                <c:formatCode>0.000</c:formatCode>
                <c:ptCount val="12"/>
                <c:pt idx="0">
                  <c:v>6.3666666666666663E-2</c:v>
                </c:pt>
                <c:pt idx="1">
                  <c:v>6.5666666666666665E-2</c:v>
                </c:pt>
                <c:pt idx="2">
                  <c:v>6.3333333333333339E-2</c:v>
                </c:pt>
                <c:pt idx="3">
                  <c:v>6.3333333333333339E-2</c:v>
                </c:pt>
                <c:pt idx="4">
                  <c:v>6.433333333333334E-2</c:v>
                </c:pt>
                <c:pt idx="5">
                  <c:v>8.7000000000000008E-2</c:v>
                </c:pt>
                <c:pt idx="6">
                  <c:v>0.11133333333333334</c:v>
                </c:pt>
                <c:pt idx="7">
                  <c:v>0.13100000000000001</c:v>
                </c:pt>
                <c:pt idx="8">
                  <c:v>0.14166666666666669</c:v>
                </c:pt>
                <c:pt idx="9">
                  <c:v>0.14633333333333332</c:v>
                </c:pt>
                <c:pt idx="10">
                  <c:v>0.14733333333333332</c:v>
                </c:pt>
                <c:pt idx="11">
                  <c:v>0.14966666666666664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CF-6945-B0BD-4BD66265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88900</xdr:colOff>
      <xdr:row>4</xdr:row>
      <xdr:rowOff>228600</xdr:rowOff>
    </xdr:from>
    <xdr:to>
      <xdr:col>18</xdr:col>
      <xdr:colOff>774700</xdr:colOff>
      <xdr:row>22</xdr:row>
      <xdr:rowOff>203200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F456AA-0B70-BC48-9D23-F0A8F9EF12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50800</xdr:colOff>
      <xdr:row>4</xdr:row>
      <xdr:rowOff>127000</xdr:rowOff>
    </xdr:from>
    <xdr:to>
      <xdr:col>18</xdr:col>
      <xdr:colOff>736600</xdr:colOff>
      <xdr:row>22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B74A20-AFD4-4749-991C-303EC310FA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191004_TA_MIC_Kan_hygro/191004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mycin"/>
      <sheetName val="Hygromycin "/>
    </sheetNames>
    <sheetDataSet>
      <sheetData sheetId="0">
        <row r="3">
          <cell r="A3">
            <v>200</v>
          </cell>
          <cell r="E3">
            <v>6.0333333333333329E-2</v>
          </cell>
          <cell r="F3">
            <v>5.7735026918962634E-4</v>
          </cell>
        </row>
        <row r="4">
          <cell r="A4">
            <v>100</v>
          </cell>
          <cell r="E4">
            <v>6.0999999999999999E-2</v>
          </cell>
          <cell r="F4">
            <v>0</v>
          </cell>
        </row>
        <row r="5">
          <cell r="A5">
            <v>50</v>
          </cell>
          <cell r="E5">
            <v>6.133333333333333E-2</v>
          </cell>
          <cell r="F5">
            <v>5.7735026918962634E-4</v>
          </cell>
        </row>
        <row r="6">
          <cell r="A6">
            <v>25</v>
          </cell>
          <cell r="E6">
            <v>6.0333333333333329E-2</v>
          </cell>
          <cell r="F6">
            <v>1.5275252316519481E-3</v>
          </cell>
        </row>
        <row r="7">
          <cell r="A7">
            <v>12.5</v>
          </cell>
          <cell r="E7">
            <v>6.0666666666666667E-2</v>
          </cell>
          <cell r="F7">
            <v>1.1547005383792525E-3</v>
          </cell>
        </row>
        <row r="8">
          <cell r="A8">
            <v>6.25</v>
          </cell>
          <cell r="E8">
            <v>6.133333333333333E-2</v>
          </cell>
          <cell r="F8">
            <v>5.7735026918962634E-4</v>
          </cell>
        </row>
        <row r="9">
          <cell r="A9">
            <v>3.125</v>
          </cell>
          <cell r="E9">
            <v>6.9666666666666668E-2</v>
          </cell>
          <cell r="F9">
            <v>2.081665999466127E-3</v>
          </cell>
        </row>
        <row r="10">
          <cell r="A10">
            <v>1.5625</v>
          </cell>
          <cell r="E10">
            <v>0.15233333333333332</v>
          </cell>
          <cell r="F10">
            <v>9.2915732431775779E-3</v>
          </cell>
        </row>
        <row r="11">
          <cell r="A11">
            <v>0.78125</v>
          </cell>
          <cell r="E11">
            <v>0.28099999999999997</v>
          </cell>
          <cell r="F11">
            <v>9.9999999999997313E-4</v>
          </cell>
        </row>
        <row r="12">
          <cell r="A12">
            <v>0.390625</v>
          </cell>
          <cell r="E12">
            <v>0.30099999999999999</v>
          </cell>
          <cell r="F12">
            <v>6.2449979983984034E-3</v>
          </cell>
        </row>
        <row r="13">
          <cell r="A13">
            <v>0.1953125</v>
          </cell>
          <cell r="E13">
            <v>0.30833333333333335</v>
          </cell>
          <cell r="F13">
            <v>1.2662279942148398E-2</v>
          </cell>
        </row>
        <row r="14">
          <cell r="A14">
            <v>0</v>
          </cell>
          <cell r="E14">
            <v>0.3136666666666667</v>
          </cell>
          <cell r="F14">
            <v>1.7387735140993316E-2</v>
          </cell>
        </row>
        <row r="19">
          <cell r="A19">
            <v>200</v>
          </cell>
          <cell r="E19">
            <v>6.2E-2</v>
          </cell>
          <cell r="F19">
            <v>1.7320508075688789E-3</v>
          </cell>
        </row>
        <row r="20">
          <cell r="A20">
            <v>100</v>
          </cell>
          <cell r="E20">
            <v>6.0999999999999999E-2</v>
          </cell>
          <cell r="F20">
            <v>0</v>
          </cell>
        </row>
        <row r="21">
          <cell r="A21">
            <v>50</v>
          </cell>
          <cell r="E21">
            <v>6.0333333333333329E-2</v>
          </cell>
          <cell r="F21">
            <v>1.1547005383792527E-3</v>
          </cell>
        </row>
        <row r="22">
          <cell r="A22">
            <v>25</v>
          </cell>
          <cell r="E22">
            <v>6.0666666666666667E-2</v>
          </cell>
          <cell r="F22">
            <v>5.7735026918962634E-4</v>
          </cell>
        </row>
        <row r="23">
          <cell r="A23">
            <v>12.5</v>
          </cell>
          <cell r="E23">
            <v>6.0666666666666667E-2</v>
          </cell>
          <cell r="F23">
            <v>5.7735026918962634E-4</v>
          </cell>
        </row>
        <row r="24">
          <cell r="A24">
            <v>6.25</v>
          </cell>
          <cell r="E24">
            <v>6.0999999999999999E-2</v>
          </cell>
          <cell r="F24">
            <v>1.0000000000000009E-3</v>
          </cell>
        </row>
        <row r="25">
          <cell r="A25">
            <v>3.125</v>
          </cell>
          <cell r="E25">
            <v>6.5000000000000002E-2</v>
          </cell>
          <cell r="F25">
            <v>1.7320508075688789E-3</v>
          </cell>
        </row>
        <row r="26">
          <cell r="A26">
            <v>1.5625</v>
          </cell>
          <cell r="E26">
            <v>8.6000000000000007E-2</v>
          </cell>
          <cell r="F26">
            <v>6.557438524301999E-3</v>
          </cell>
        </row>
        <row r="27">
          <cell r="A27">
            <v>0.78125</v>
          </cell>
          <cell r="E27">
            <v>0.123</v>
          </cell>
          <cell r="F27">
            <v>1.0816653826391969E-2</v>
          </cell>
        </row>
        <row r="28">
          <cell r="A28">
            <v>0.390625</v>
          </cell>
          <cell r="E28">
            <v>0.13566666666666666</v>
          </cell>
          <cell r="F28">
            <v>1.3796134724383248E-2</v>
          </cell>
        </row>
        <row r="29">
          <cell r="A29">
            <v>0.1953125</v>
          </cell>
          <cell r="E29">
            <v>0.13633333333333333</v>
          </cell>
          <cell r="F29">
            <v>1.0263202878893766E-2</v>
          </cell>
        </row>
        <row r="30">
          <cell r="A30">
            <v>0</v>
          </cell>
          <cell r="E30">
            <v>0.14599999999999999</v>
          </cell>
          <cell r="F30">
            <v>7.0000000000000071E-3</v>
          </cell>
        </row>
      </sheetData>
      <sheetData sheetId="1">
        <row r="3">
          <cell r="A3">
            <v>675</v>
          </cell>
          <cell r="E3">
            <v>6.2E-2</v>
          </cell>
          <cell r="F3">
            <v>1.0000000000000009E-3</v>
          </cell>
        </row>
        <row r="4">
          <cell r="A4">
            <v>337.5</v>
          </cell>
          <cell r="E4">
            <v>6.2666666666666662E-2</v>
          </cell>
          <cell r="F4">
            <v>5.7735026918962634E-4</v>
          </cell>
        </row>
        <row r="5">
          <cell r="A5">
            <v>168.75</v>
          </cell>
          <cell r="E5">
            <v>6.2333333333333331E-2</v>
          </cell>
          <cell r="F5">
            <v>5.7735026918962634E-4</v>
          </cell>
        </row>
        <row r="6">
          <cell r="A6">
            <v>84.375</v>
          </cell>
          <cell r="E6">
            <v>6.2333333333333331E-2</v>
          </cell>
          <cell r="F6">
            <v>2.0816659994661343E-3</v>
          </cell>
        </row>
        <row r="7">
          <cell r="A7">
            <v>42.1875</v>
          </cell>
          <cell r="E7">
            <v>7.5999999999999998E-2</v>
          </cell>
          <cell r="F7">
            <v>2.6457513110645929E-3</v>
          </cell>
        </row>
        <row r="8">
          <cell r="A8">
            <v>21.09375</v>
          </cell>
          <cell r="E8">
            <v>0.13600000000000001</v>
          </cell>
          <cell r="F8">
            <v>6.2449979983983887E-3</v>
          </cell>
        </row>
        <row r="9">
          <cell r="A9">
            <v>10.546875</v>
          </cell>
          <cell r="E9">
            <v>0.19033333333333333</v>
          </cell>
          <cell r="F9">
            <v>5.5075705472861069E-3</v>
          </cell>
        </row>
        <row r="10">
          <cell r="A10">
            <v>5.2734375</v>
          </cell>
          <cell r="E10">
            <v>0.22766666666666666</v>
          </cell>
          <cell r="F10">
            <v>1.3868429375143144E-2</v>
          </cell>
        </row>
        <row r="11">
          <cell r="A11">
            <v>2.63671875</v>
          </cell>
          <cell r="E11">
            <v>0.25600000000000001</v>
          </cell>
          <cell r="F11">
            <v>1.6522711641858319E-2</v>
          </cell>
        </row>
        <row r="12">
          <cell r="A12">
            <v>1.318359375</v>
          </cell>
          <cell r="E12">
            <v>0.26900000000000002</v>
          </cell>
          <cell r="F12">
            <v>1.442220510185597E-2</v>
          </cell>
        </row>
        <row r="13">
          <cell r="A13">
            <v>0.6591796875</v>
          </cell>
          <cell r="E13">
            <v>0.26733333333333331</v>
          </cell>
          <cell r="F13">
            <v>1.3650396819628829E-2</v>
          </cell>
        </row>
        <row r="14">
          <cell r="A14">
            <v>0</v>
          </cell>
          <cell r="E14">
            <v>0.27566666666666667</v>
          </cell>
          <cell r="F14">
            <v>1.5373136743466922E-2</v>
          </cell>
        </row>
        <row r="19">
          <cell r="A19">
            <v>675</v>
          </cell>
          <cell r="E19">
            <v>6.3666666666666663E-2</v>
          </cell>
          <cell r="F19">
            <v>5.7735026918962634E-4</v>
          </cell>
        </row>
        <row r="20">
          <cell r="A20">
            <v>337.5</v>
          </cell>
          <cell r="E20">
            <v>6.3E-2</v>
          </cell>
          <cell r="F20">
            <v>0</v>
          </cell>
        </row>
        <row r="21">
          <cell r="A21">
            <v>168.75</v>
          </cell>
          <cell r="E21">
            <v>6.3E-2</v>
          </cell>
          <cell r="F21">
            <v>0</v>
          </cell>
        </row>
        <row r="22">
          <cell r="A22">
            <v>84.375</v>
          </cell>
          <cell r="E22">
            <v>6.3E-2</v>
          </cell>
          <cell r="F22">
            <v>0</v>
          </cell>
        </row>
        <row r="23">
          <cell r="A23">
            <v>42.1875</v>
          </cell>
          <cell r="E23">
            <v>6.3E-2</v>
          </cell>
          <cell r="F23">
            <v>1.0000000000000009E-3</v>
          </cell>
        </row>
        <row r="24">
          <cell r="A24">
            <v>21.09375</v>
          </cell>
          <cell r="E24">
            <v>7.166666666666667E-2</v>
          </cell>
          <cell r="F24">
            <v>1.5275252316519405E-3</v>
          </cell>
        </row>
        <row r="25">
          <cell r="A25">
            <v>10.546875</v>
          </cell>
          <cell r="E25">
            <v>9.8333333333333342E-2</v>
          </cell>
          <cell r="F25">
            <v>2.8867513459481316E-3</v>
          </cell>
        </row>
        <row r="26">
          <cell r="A26">
            <v>5.2734375</v>
          </cell>
          <cell r="E26">
            <v>0.11633333333333333</v>
          </cell>
          <cell r="F26">
            <v>5.0332229568471644E-3</v>
          </cell>
        </row>
        <row r="27">
          <cell r="A27">
            <v>2.63671875</v>
          </cell>
          <cell r="E27">
            <v>0.125</v>
          </cell>
          <cell r="F27">
            <v>6.0827625302982248E-3</v>
          </cell>
        </row>
        <row r="28">
          <cell r="A28">
            <v>1.318359375</v>
          </cell>
          <cell r="E28">
            <v>0.13033333333333333</v>
          </cell>
          <cell r="F28">
            <v>5.859465277082321E-3</v>
          </cell>
        </row>
        <row r="29">
          <cell r="A29">
            <v>0.6591796875</v>
          </cell>
          <cell r="E29">
            <v>0.13466666666666668</v>
          </cell>
          <cell r="F29">
            <v>6.6583281184793832E-3</v>
          </cell>
        </row>
        <row r="30">
          <cell r="A30">
            <v>0</v>
          </cell>
          <cell r="E30">
            <v>0.13733333333333334</v>
          </cell>
          <cell r="F30">
            <v>1.0503967504392482E-2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D001-96A3-F74F-B5DB-11A57C14F0F9}">
  <dimension ref="A1:L30"/>
  <sheetViews>
    <sheetView tabSelected="1" workbookViewId="0">
      <selection activeCell="X12" sqref="X12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1" t="s">
        <v>0</v>
      </c>
      <c r="B1" s="1"/>
      <c r="C1" s="2"/>
      <c r="D1" s="2"/>
      <c r="E1" s="2"/>
      <c r="F1" s="2"/>
      <c r="G1" s="2"/>
    </row>
    <row r="2" spans="1:12" ht="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12" ht="21">
      <c r="A3" s="3">
        <v>200</v>
      </c>
      <c r="B3" s="4">
        <v>6.6000000000000003E-2</v>
      </c>
      <c r="C3" s="4">
        <v>6.2E-2</v>
      </c>
      <c r="D3" s="4">
        <v>6.2E-2</v>
      </c>
      <c r="E3" s="5">
        <f>AVERAGE(B3:D3)</f>
        <v>6.3333333333333339E-2</v>
      </c>
      <c r="F3" s="5">
        <f>STDEV(B3:D3)</f>
        <v>2.3094010767585049E-3</v>
      </c>
      <c r="G3" s="2">
        <v>6.3E-2</v>
      </c>
      <c r="H3" s="5">
        <v>5.0000000000000001E-3</v>
      </c>
      <c r="I3" s="1" t="s">
        <v>9</v>
      </c>
      <c r="J3" s="1"/>
      <c r="K3" s="1"/>
      <c r="L3" s="1"/>
    </row>
    <row r="4" spans="1:12" ht="21">
      <c r="A4" s="6">
        <f>A3/2</f>
        <v>100</v>
      </c>
      <c r="B4" s="4">
        <v>6.3E-2</v>
      </c>
      <c r="C4" s="4">
        <v>6.2E-2</v>
      </c>
      <c r="D4" s="4">
        <v>6.3E-2</v>
      </c>
      <c r="E4" s="5">
        <f t="shared" ref="E4:E14" si="0">AVERAGE(B4:D4)</f>
        <v>6.2666666666666662E-2</v>
      </c>
      <c r="F4" s="5">
        <f t="shared" ref="F4:F14" si="1">STDEV(B4:D4)</f>
        <v>5.7735026918962634E-4</v>
      </c>
      <c r="G4" s="2">
        <v>6.3E-2</v>
      </c>
      <c r="H4" s="5">
        <v>5.0000000000000001E-3</v>
      </c>
      <c r="I4" s="1"/>
      <c r="J4" s="1"/>
      <c r="K4" s="1"/>
      <c r="L4" s="1"/>
    </row>
    <row r="5" spans="1:12" ht="21">
      <c r="A5" s="6">
        <f t="shared" ref="A5:A13" si="2">A4/2</f>
        <v>50</v>
      </c>
      <c r="B5" s="4">
        <v>6.3E-2</v>
      </c>
      <c r="C5" s="4">
        <v>6.4000000000000001E-2</v>
      </c>
      <c r="D5" s="4">
        <v>6.2E-2</v>
      </c>
      <c r="E5" s="5">
        <f t="shared" si="0"/>
        <v>6.3E-2</v>
      </c>
      <c r="F5" s="5">
        <f t="shared" si="1"/>
        <v>1.0000000000000009E-3</v>
      </c>
      <c r="G5" s="2">
        <v>6.4000000000000001E-2</v>
      </c>
      <c r="H5" s="5">
        <v>5.0000000000000001E-3</v>
      </c>
    </row>
    <row r="6" spans="1:12" ht="21">
      <c r="A6" s="6">
        <f t="shared" si="2"/>
        <v>25</v>
      </c>
      <c r="B6" s="4">
        <v>6.0999999999999999E-2</v>
      </c>
      <c r="C6" s="4">
        <v>6.4000000000000001E-2</v>
      </c>
      <c r="D6" s="4">
        <v>6.3E-2</v>
      </c>
      <c r="E6" s="5">
        <f t="shared" si="0"/>
        <v>6.2666666666666662E-2</v>
      </c>
      <c r="F6" s="5">
        <f t="shared" si="1"/>
        <v>1.5275252316519479E-3</v>
      </c>
      <c r="G6" s="2">
        <v>6.3E-2</v>
      </c>
      <c r="H6" s="5">
        <v>5.0000000000000001E-3</v>
      </c>
    </row>
    <row r="7" spans="1:12" ht="21">
      <c r="A7" s="6">
        <f t="shared" si="2"/>
        <v>12.5</v>
      </c>
      <c r="B7" s="4">
        <v>6.3E-2</v>
      </c>
      <c r="C7" s="4">
        <v>6.3E-2</v>
      </c>
      <c r="D7" s="4">
        <v>6.2E-2</v>
      </c>
      <c r="E7" s="5">
        <f t="shared" si="0"/>
        <v>6.2666666666666662E-2</v>
      </c>
      <c r="F7" s="5">
        <f t="shared" si="1"/>
        <v>5.7735026918962634E-4</v>
      </c>
      <c r="G7" s="2">
        <v>6.3E-2</v>
      </c>
      <c r="H7" s="5">
        <v>5.0000000000000001E-3</v>
      </c>
    </row>
    <row r="8" spans="1:12" ht="21">
      <c r="A8" s="7">
        <f t="shared" si="2"/>
        <v>6.25</v>
      </c>
      <c r="B8" s="4">
        <v>6.4000000000000001E-2</v>
      </c>
      <c r="C8" s="4">
        <v>6.4000000000000001E-2</v>
      </c>
      <c r="D8" s="4">
        <v>6.3E-2</v>
      </c>
      <c r="E8" s="5">
        <f t="shared" si="0"/>
        <v>6.3666666666666663E-2</v>
      </c>
      <c r="F8" s="5">
        <f t="shared" si="1"/>
        <v>5.7735026918962634E-4</v>
      </c>
      <c r="G8" s="2">
        <v>6.3E-2</v>
      </c>
      <c r="H8" s="5">
        <v>5.0000000000000001E-3</v>
      </c>
    </row>
    <row r="9" spans="1:12" ht="21">
      <c r="A9" s="7">
        <f t="shared" si="2"/>
        <v>3.125</v>
      </c>
      <c r="B9" s="4">
        <v>8.5000000000000006E-2</v>
      </c>
      <c r="C9" s="4">
        <v>8.2000000000000003E-2</v>
      </c>
      <c r="D9" s="4">
        <v>8.7999999999999995E-2</v>
      </c>
      <c r="E9" s="5">
        <f t="shared" si="0"/>
        <v>8.5000000000000006E-2</v>
      </c>
      <c r="F9" s="5">
        <f t="shared" si="1"/>
        <v>2.9999999999999957E-3</v>
      </c>
      <c r="G9" s="2">
        <v>6.0999999999999999E-2</v>
      </c>
      <c r="H9" s="5">
        <v>5.0000000000000001E-3</v>
      </c>
    </row>
    <row r="10" spans="1:12" ht="21">
      <c r="A10" s="7">
        <f t="shared" si="2"/>
        <v>1.5625</v>
      </c>
      <c r="B10" s="4">
        <v>0.17199999999999999</v>
      </c>
      <c r="C10" s="4">
        <v>0.18099999999999999</v>
      </c>
      <c r="D10" s="4">
        <v>0.17899999999999999</v>
      </c>
      <c r="E10" s="5">
        <f t="shared" si="0"/>
        <v>0.17733333333333334</v>
      </c>
      <c r="F10" s="5">
        <f t="shared" si="1"/>
        <v>4.7258156262526127E-3</v>
      </c>
      <c r="G10" s="2">
        <v>6.0999999999999999E-2</v>
      </c>
      <c r="H10" s="5">
        <v>5.0000000000000001E-3</v>
      </c>
    </row>
    <row r="11" spans="1:12" ht="21">
      <c r="A11" s="8">
        <f t="shared" si="2"/>
        <v>0.78125</v>
      </c>
      <c r="B11" s="4">
        <v>0.30099999999999999</v>
      </c>
      <c r="C11" s="4">
        <v>0.28199999999999997</v>
      </c>
      <c r="D11" s="4">
        <v>0.26500000000000001</v>
      </c>
      <c r="E11" s="5">
        <f t="shared" si="0"/>
        <v>0.28266666666666668</v>
      </c>
      <c r="F11" s="5">
        <f t="shared" si="1"/>
        <v>1.8009256878986787E-2</v>
      </c>
      <c r="G11" s="2">
        <v>6.3E-2</v>
      </c>
      <c r="H11" s="5">
        <v>5.0000000000000001E-3</v>
      </c>
    </row>
    <row r="12" spans="1:12" ht="21">
      <c r="A12" s="8">
        <f t="shared" si="2"/>
        <v>0.390625</v>
      </c>
      <c r="B12" s="4">
        <v>0.309</v>
      </c>
      <c r="C12" s="4">
        <v>0.29799999999999999</v>
      </c>
      <c r="D12" s="4">
        <v>0.28699999999999998</v>
      </c>
      <c r="E12" s="5">
        <f t="shared" si="0"/>
        <v>0.29799999999999999</v>
      </c>
      <c r="F12" s="5">
        <f t="shared" si="1"/>
        <v>1.100000000000001E-2</v>
      </c>
      <c r="G12" s="2">
        <v>6.5000000000000002E-2</v>
      </c>
      <c r="H12" s="5">
        <v>5.0000000000000001E-3</v>
      </c>
    </row>
    <row r="13" spans="1:12" ht="21">
      <c r="A13" s="8">
        <f t="shared" si="2"/>
        <v>0.1953125</v>
      </c>
      <c r="B13" s="4">
        <v>0.29799999999999999</v>
      </c>
      <c r="C13" s="4">
        <v>0.29899999999999999</v>
      </c>
      <c r="D13" s="4">
        <v>0.28599999999999998</v>
      </c>
      <c r="E13" s="5">
        <f t="shared" si="0"/>
        <v>0.29433333333333334</v>
      </c>
      <c r="F13" s="5">
        <f t="shared" si="1"/>
        <v>7.2341781380702418E-3</v>
      </c>
      <c r="G13" s="2">
        <v>6.4000000000000001E-2</v>
      </c>
      <c r="H13" s="5">
        <v>5.0000000000000001E-3</v>
      </c>
    </row>
    <row r="14" spans="1:12" ht="21">
      <c r="A14" s="8">
        <v>0</v>
      </c>
      <c r="B14" s="9">
        <v>0.28299999999999997</v>
      </c>
      <c r="C14" s="9">
        <v>0.27700000000000002</v>
      </c>
      <c r="D14" s="9">
        <v>0.27700000000000002</v>
      </c>
      <c r="E14" s="5">
        <f t="shared" si="0"/>
        <v>0.27900000000000003</v>
      </c>
      <c r="F14" s="5">
        <f t="shared" si="1"/>
        <v>3.4641016151377257E-3</v>
      </c>
      <c r="G14" s="2">
        <v>6.4000000000000001E-2</v>
      </c>
      <c r="H14" s="5">
        <v>5.0000000000000001E-3</v>
      </c>
    </row>
    <row r="17" spans="1:12" ht="21">
      <c r="A17" s="1" t="s">
        <v>10</v>
      </c>
      <c r="B17" s="1"/>
      <c r="C17" s="2"/>
      <c r="D17" s="2"/>
      <c r="E17" s="2"/>
      <c r="F17" s="2"/>
      <c r="G17" s="2"/>
    </row>
    <row r="18" spans="1:12" ht="21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19" spans="1:12" ht="21">
      <c r="A19" s="3">
        <v>200</v>
      </c>
      <c r="B19" s="5">
        <v>6.3E-2</v>
      </c>
      <c r="C19" s="5">
        <v>6.8000000000000005E-2</v>
      </c>
      <c r="D19" s="5">
        <v>7.3999999999999996E-2</v>
      </c>
      <c r="E19" s="5">
        <f>AVERAGE(B19:D19)</f>
        <v>6.8333333333333343E-2</v>
      </c>
      <c r="F19" s="5">
        <f>STDEV(B19:D19)</f>
        <v>5.5075705472860999E-3</v>
      </c>
      <c r="G19" s="2">
        <v>6.2E-2</v>
      </c>
      <c r="H19" s="5">
        <v>5.0000000000000001E-3</v>
      </c>
    </row>
    <row r="20" spans="1:12" ht="21">
      <c r="A20" s="6">
        <f>A19/2</f>
        <v>100</v>
      </c>
      <c r="B20" s="5">
        <v>6.3E-2</v>
      </c>
      <c r="C20" s="5">
        <v>6.4000000000000001E-2</v>
      </c>
      <c r="D20" s="5">
        <v>6.4000000000000001E-2</v>
      </c>
      <c r="E20" s="5">
        <f t="shared" ref="E20:E30" si="3">AVERAGE(B20:D20)</f>
        <v>6.3666666666666663E-2</v>
      </c>
      <c r="F20" s="5">
        <f t="shared" ref="F20:F30" si="4">STDEV(B20:D20)</f>
        <v>5.7735026918962634E-4</v>
      </c>
      <c r="G20" s="2">
        <v>6.0999999999999999E-2</v>
      </c>
      <c r="H20" s="5">
        <v>5.0000000000000001E-3</v>
      </c>
    </row>
    <row r="21" spans="1:12" ht="21">
      <c r="A21" s="6">
        <f t="shared" ref="A21:A29" si="5">A20/2</f>
        <v>50</v>
      </c>
      <c r="B21" s="5">
        <v>6.3E-2</v>
      </c>
      <c r="C21" s="5">
        <v>6.4000000000000001E-2</v>
      </c>
      <c r="D21" s="5">
        <v>6.2E-2</v>
      </c>
      <c r="E21" s="5">
        <f t="shared" si="3"/>
        <v>6.3E-2</v>
      </c>
      <c r="F21" s="5">
        <f t="shared" si="4"/>
        <v>1.0000000000000009E-3</v>
      </c>
      <c r="G21" s="2">
        <v>6.0999999999999999E-2</v>
      </c>
      <c r="H21" s="5">
        <v>5.0000000000000001E-3</v>
      </c>
    </row>
    <row r="22" spans="1:12" ht="21">
      <c r="A22" s="6">
        <f t="shared" si="5"/>
        <v>25</v>
      </c>
      <c r="B22" s="5">
        <v>6.3E-2</v>
      </c>
      <c r="C22" s="5">
        <v>6.3E-2</v>
      </c>
      <c r="D22" s="5">
        <v>6.3E-2</v>
      </c>
      <c r="E22" s="5">
        <f t="shared" si="3"/>
        <v>6.3E-2</v>
      </c>
      <c r="F22" s="5">
        <f t="shared" si="4"/>
        <v>0</v>
      </c>
      <c r="G22" s="2">
        <v>6.2E-2</v>
      </c>
      <c r="H22" s="5">
        <v>5.0000000000000001E-3</v>
      </c>
    </row>
    <row r="23" spans="1:12" ht="21">
      <c r="A23" s="6">
        <f t="shared" si="5"/>
        <v>12.5</v>
      </c>
      <c r="B23" s="5">
        <v>6.2E-2</v>
      </c>
      <c r="C23" s="5">
        <v>6.2E-2</v>
      </c>
      <c r="D23" s="5">
        <v>6.6000000000000003E-2</v>
      </c>
      <c r="E23" s="5">
        <f t="shared" si="3"/>
        <v>6.3333333333333339E-2</v>
      </c>
      <c r="F23" s="5">
        <f t="shared" si="4"/>
        <v>2.3094010767585054E-3</v>
      </c>
      <c r="G23" s="2">
        <v>6.3E-2</v>
      </c>
      <c r="H23" s="5">
        <v>5.0000000000000001E-3</v>
      </c>
    </row>
    <row r="24" spans="1:12" ht="21">
      <c r="A24" s="7">
        <f t="shared" si="5"/>
        <v>6.25</v>
      </c>
      <c r="B24" s="5">
        <v>6.4000000000000001E-2</v>
      </c>
      <c r="C24" s="5">
        <v>6.4000000000000001E-2</v>
      </c>
      <c r="D24" s="5">
        <v>6.3E-2</v>
      </c>
      <c r="E24" s="5">
        <f t="shared" si="3"/>
        <v>6.3666666666666663E-2</v>
      </c>
      <c r="F24" s="5">
        <f t="shared" si="4"/>
        <v>5.7735026918962634E-4</v>
      </c>
      <c r="G24" s="2">
        <v>6.2E-2</v>
      </c>
      <c r="H24" s="5">
        <v>5.0000000000000001E-3</v>
      </c>
      <c r="I24" s="1" t="s">
        <v>9</v>
      </c>
      <c r="J24" s="1"/>
      <c r="K24" s="1"/>
      <c r="L24" s="1"/>
    </row>
    <row r="25" spans="1:12" ht="21">
      <c r="A25" s="7">
        <f t="shared" si="5"/>
        <v>3.125</v>
      </c>
      <c r="B25" s="5">
        <v>6.8000000000000005E-2</v>
      </c>
      <c r="C25" s="5">
        <v>6.7000000000000004E-2</v>
      </c>
      <c r="D25" s="5">
        <v>6.7000000000000004E-2</v>
      </c>
      <c r="E25" s="5">
        <f t="shared" si="3"/>
        <v>6.7333333333333342E-2</v>
      </c>
      <c r="F25" s="5">
        <f t="shared" si="4"/>
        <v>5.7735026918962634E-4</v>
      </c>
      <c r="G25" s="2">
        <v>6.3E-2</v>
      </c>
      <c r="H25" s="5">
        <v>5.0000000000000001E-3</v>
      </c>
      <c r="I25" s="1"/>
      <c r="J25" s="1"/>
      <c r="K25" s="1"/>
      <c r="L25" s="1"/>
    </row>
    <row r="26" spans="1:12" ht="21">
      <c r="A26" s="7">
        <f t="shared" si="5"/>
        <v>1.5625</v>
      </c>
      <c r="B26" s="5">
        <v>0.106</v>
      </c>
      <c r="C26" s="5">
        <v>0.107</v>
      </c>
      <c r="D26" s="5">
        <v>6.7000000000000004E-2</v>
      </c>
      <c r="E26" s="5">
        <f t="shared" si="3"/>
        <v>9.3333333333333338E-2</v>
      </c>
      <c r="F26" s="5">
        <f t="shared" si="4"/>
        <v>2.2810816147900741E-2</v>
      </c>
      <c r="G26" s="2">
        <v>6.4000000000000001E-2</v>
      </c>
      <c r="H26" s="5">
        <v>5.0000000000000001E-3</v>
      </c>
    </row>
    <row r="27" spans="1:12" ht="21">
      <c r="A27" s="8">
        <f t="shared" si="5"/>
        <v>0.78125</v>
      </c>
      <c r="B27" s="5">
        <v>0.13900000000000001</v>
      </c>
      <c r="C27" s="5">
        <v>0.13900000000000001</v>
      </c>
      <c r="D27" s="5">
        <v>0.14099999999999999</v>
      </c>
      <c r="E27" s="5">
        <f t="shared" si="3"/>
        <v>0.13966666666666669</v>
      </c>
      <c r="F27" s="5">
        <f t="shared" si="4"/>
        <v>1.1547005383792366E-3</v>
      </c>
      <c r="G27" s="2">
        <v>6.0999999999999999E-2</v>
      </c>
      <c r="H27" s="5">
        <v>5.0000000000000001E-3</v>
      </c>
    </row>
    <row r="28" spans="1:12" ht="21">
      <c r="A28" s="8">
        <f t="shared" si="5"/>
        <v>0.390625</v>
      </c>
      <c r="B28" s="5">
        <v>0.154</v>
      </c>
      <c r="C28" s="5">
        <v>0.15</v>
      </c>
      <c r="D28" s="5">
        <v>0.152</v>
      </c>
      <c r="E28" s="5">
        <f t="shared" si="3"/>
        <v>0.152</v>
      </c>
      <c r="F28" s="5">
        <f t="shared" si="4"/>
        <v>2.0000000000000018E-3</v>
      </c>
      <c r="G28" s="2">
        <v>6.3E-2</v>
      </c>
      <c r="H28" s="5">
        <v>5.0000000000000001E-3</v>
      </c>
    </row>
    <row r="29" spans="1:12" ht="21">
      <c r="A29" s="8">
        <f t="shared" si="5"/>
        <v>0.1953125</v>
      </c>
      <c r="B29" s="5">
        <v>0.151</v>
      </c>
      <c r="C29" s="5">
        <v>0.154</v>
      </c>
      <c r="D29" s="5">
        <v>0.151</v>
      </c>
      <c r="E29" s="5">
        <f t="shared" si="3"/>
        <v>0.152</v>
      </c>
      <c r="F29" s="5">
        <f t="shared" si="4"/>
        <v>1.7320508075688791E-3</v>
      </c>
      <c r="G29" s="2">
        <v>6.3E-2</v>
      </c>
      <c r="H29" s="5">
        <v>5.0000000000000001E-3</v>
      </c>
    </row>
    <row r="30" spans="1:12" ht="21">
      <c r="A30" s="8">
        <v>0</v>
      </c>
      <c r="B30" s="2">
        <v>0.151</v>
      </c>
      <c r="C30" s="2">
        <v>0.159</v>
      </c>
      <c r="D30" s="2">
        <v>0.14899999999999999</v>
      </c>
      <c r="E30" s="5">
        <f t="shared" si="3"/>
        <v>0.153</v>
      </c>
      <c r="F30" s="5">
        <f t="shared" si="4"/>
        <v>5.2915026221291859E-3</v>
      </c>
      <c r="G30" s="2">
        <v>6.3E-2</v>
      </c>
      <c r="H30" s="5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941C-9567-0047-865B-4674E0256260}">
  <dimension ref="A1:L30"/>
  <sheetViews>
    <sheetView topLeftCell="H2" workbookViewId="0">
      <selection activeCell="L30" sqref="L30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10" t="s">
        <v>11</v>
      </c>
      <c r="B1" s="10"/>
      <c r="C1" s="9"/>
      <c r="D1" s="9"/>
      <c r="E1" s="11"/>
      <c r="F1" s="11"/>
      <c r="G1" s="11"/>
      <c r="H1" s="11"/>
    </row>
    <row r="2" spans="1:12" ht="2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12</v>
      </c>
      <c r="G2" s="9" t="s">
        <v>7</v>
      </c>
      <c r="H2" s="9" t="s">
        <v>8</v>
      </c>
    </row>
    <row r="3" spans="1:12" ht="21">
      <c r="A3" s="2">
        <v>675</v>
      </c>
      <c r="B3" s="4">
        <v>6.2E-2</v>
      </c>
      <c r="C3" s="4">
        <v>6.0999999999999999E-2</v>
      </c>
      <c r="D3" s="4">
        <v>6.0999999999999999E-2</v>
      </c>
      <c r="E3" s="4">
        <f>AVERAGE(B3:D3)</f>
        <v>6.133333333333333E-2</v>
      </c>
      <c r="F3" s="4">
        <f>STDEV(B3:D3)</f>
        <v>5.7735026918962634E-4</v>
      </c>
      <c r="G3" s="4">
        <v>6.2E-2</v>
      </c>
      <c r="H3" s="4">
        <v>5.0000000000000001E-3</v>
      </c>
      <c r="I3" s="1" t="s">
        <v>13</v>
      </c>
      <c r="J3" s="1"/>
      <c r="K3" s="1"/>
      <c r="L3" s="1"/>
    </row>
    <row r="4" spans="1:12" ht="21">
      <c r="A4" s="6">
        <f>A3/2</f>
        <v>337.5</v>
      </c>
      <c r="B4" s="4">
        <v>6.3E-2</v>
      </c>
      <c r="C4" s="4">
        <v>6.3E-2</v>
      </c>
      <c r="D4" s="4">
        <v>6.3E-2</v>
      </c>
      <c r="E4" s="4">
        <f t="shared" ref="E4:E14" si="0">AVERAGE(B4:D4)</f>
        <v>6.3E-2</v>
      </c>
      <c r="F4" s="4">
        <f t="shared" ref="F4:F14" si="1">STDEV(B4:D4)</f>
        <v>0</v>
      </c>
      <c r="G4" s="4">
        <v>6.3E-2</v>
      </c>
      <c r="H4" s="4">
        <v>5.0000000000000001E-3</v>
      </c>
      <c r="I4" s="1"/>
      <c r="J4" s="1"/>
      <c r="K4" s="1"/>
      <c r="L4" s="1"/>
    </row>
    <row r="5" spans="1:12" ht="21">
      <c r="A5" s="6">
        <f t="shared" ref="A5:A13" si="2">A4/2</f>
        <v>168.75</v>
      </c>
      <c r="B5" s="4">
        <v>6.3E-2</v>
      </c>
      <c r="C5" s="4">
        <v>6.3E-2</v>
      </c>
      <c r="D5" s="4">
        <v>6.4000000000000001E-2</v>
      </c>
      <c r="E5" s="4">
        <f t="shared" si="0"/>
        <v>6.3333333333333339E-2</v>
      </c>
      <c r="F5" s="4">
        <f t="shared" si="1"/>
        <v>5.7735026918962634E-4</v>
      </c>
      <c r="G5" s="4">
        <v>6.3E-2</v>
      </c>
      <c r="H5" s="4">
        <v>5.0000000000000001E-3</v>
      </c>
    </row>
    <row r="6" spans="1:12" ht="21">
      <c r="A6" s="7">
        <f t="shared" si="2"/>
        <v>84.375</v>
      </c>
      <c r="B6" s="4">
        <v>6.0999999999999999E-2</v>
      </c>
      <c r="C6" s="4">
        <v>6.4000000000000001E-2</v>
      </c>
      <c r="D6" s="4">
        <v>6.4000000000000001E-2</v>
      </c>
      <c r="E6" s="4">
        <f t="shared" si="0"/>
        <v>6.3E-2</v>
      </c>
      <c r="F6" s="4">
        <f t="shared" si="1"/>
        <v>1.7320508075688791E-3</v>
      </c>
      <c r="G6" s="4">
        <v>6.3E-2</v>
      </c>
      <c r="H6" s="4">
        <v>5.0000000000000001E-3</v>
      </c>
    </row>
    <row r="7" spans="1:12" ht="21">
      <c r="A7" s="7">
        <f t="shared" si="2"/>
        <v>42.1875</v>
      </c>
      <c r="B7" s="4">
        <v>9.9000000000000005E-2</v>
      </c>
      <c r="C7" s="4">
        <v>9.8000000000000004E-2</v>
      </c>
      <c r="D7" s="4">
        <v>9.8000000000000004E-2</v>
      </c>
      <c r="E7" s="4">
        <f t="shared" si="0"/>
        <v>9.8333333333333342E-2</v>
      </c>
      <c r="F7" s="4">
        <f t="shared" si="1"/>
        <v>5.7735026918962634E-4</v>
      </c>
      <c r="G7" s="4">
        <v>6.3E-2</v>
      </c>
      <c r="H7" s="4">
        <v>5.0000000000000001E-3</v>
      </c>
    </row>
    <row r="8" spans="1:12" ht="21">
      <c r="A8" s="7">
        <f t="shared" si="2"/>
        <v>21.09375</v>
      </c>
      <c r="B8" s="4">
        <v>0.17899999999999999</v>
      </c>
      <c r="C8" s="4">
        <v>0.17499999999999999</v>
      </c>
      <c r="D8" s="4">
        <v>0.16400000000000001</v>
      </c>
      <c r="E8" s="4">
        <f t="shared" si="0"/>
        <v>0.17266666666666666</v>
      </c>
      <c r="F8" s="4">
        <f t="shared" si="1"/>
        <v>7.76745346515402E-3</v>
      </c>
      <c r="G8" s="4">
        <v>6.3E-2</v>
      </c>
      <c r="H8" s="4">
        <v>5.0000000000000001E-3</v>
      </c>
    </row>
    <row r="9" spans="1:12" ht="21">
      <c r="A9" s="7">
        <f t="shared" si="2"/>
        <v>10.546875</v>
      </c>
      <c r="B9" s="4">
        <v>0.224</v>
      </c>
      <c r="C9" s="4">
        <v>0.216</v>
      </c>
      <c r="D9" s="4">
        <v>0.214</v>
      </c>
      <c r="E9" s="4">
        <f t="shared" si="0"/>
        <v>0.218</v>
      </c>
      <c r="F9" s="4">
        <f t="shared" si="1"/>
        <v>5.2915026221291859E-3</v>
      </c>
      <c r="G9" s="4">
        <v>6.2E-2</v>
      </c>
      <c r="H9" s="4">
        <v>5.0000000000000001E-3</v>
      </c>
    </row>
    <row r="10" spans="1:12" ht="21">
      <c r="A10" s="7">
        <f t="shared" si="2"/>
        <v>5.2734375</v>
      </c>
      <c r="B10" s="4">
        <v>0.26300000000000001</v>
      </c>
      <c r="C10" s="4">
        <v>0.26100000000000001</v>
      </c>
      <c r="D10" s="4">
        <v>0.25800000000000001</v>
      </c>
      <c r="E10" s="4">
        <f t="shared" si="0"/>
        <v>0.26066666666666666</v>
      </c>
      <c r="F10" s="4">
        <f t="shared" si="1"/>
        <v>2.5166114784235852E-3</v>
      </c>
      <c r="G10" s="4">
        <v>6.0999999999999999E-2</v>
      </c>
      <c r="H10" s="4">
        <v>5.0000000000000001E-3</v>
      </c>
    </row>
    <row r="11" spans="1:12" ht="21">
      <c r="A11" s="7">
        <f t="shared" si="2"/>
        <v>2.63671875</v>
      </c>
      <c r="B11" s="4">
        <v>0.28100000000000003</v>
      </c>
      <c r="C11" s="4">
        <v>0.28100000000000003</v>
      </c>
      <c r="D11" s="4">
        <v>0.27500000000000002</v>
      </c>
      <c r="E11" s="4">
        <f t="shared" si="0"/>
        <v>0.27900000000000003</v>
      </c>
      <c r="F11" s="4">
        <f t="shared" si="1"/>
        <v>3.4641016151377578E-3</v>
      </c>
      <c r="G11" s="4">
        <v>9.2999999999999999E-2</v>
      </c>
      <c r="H11" s="4">
        <v>5.0000000000000001E-3</v>
      </c>
    </row>
    <row r="12" spans="1:12" ht="21">
      <c r="A12" s="7">
        <f t="shared" si="2"/>
        <v>1.318359375</v>
      </c>
      <c r="B12" s="4">
        <v>0.28999999999999998</v>
      </c>
      <c r="C12" s="4">
        <v>0.28699999999999998</v>
      </c>
      <c r="D12" s="4">
        <v>0.28999999999999998</v>
      </c>
      <c r="E12" s="4">
        <f t="shared" si="0"/>
        <v>0.28899999999999998</v>
      </c>
      <c r="F12" s="4">
        <f t="shared" si="1"/>
        <v>1.7320508075688791E-3</v>
      </c>
      <c r="G12" s="4">
        <v>6.3E-2</v>
      </c>
      <c r="H12" s="4">
        <v>5.0000000000000001E-3</v>
      </c>
    </row>
    <row r="13" spans="1:12" ht="21">
      <c r="A13" s="7">
        <f t="shared" si="2"/>
        <v>0.6591796875</v>
      </c>
      <c r="B13" s="4">
        <v>0.28899999999999998</v>
      </c>
      <c r="C13" s="4">
        <v>0.28299999999999997</v>
      </c>
      <c r="D13" s="4">
        <v>0.28899999999999998</v>
      </c>
      <c r="E13" s="4">
        <f t="shared" si="0"/>
        <v>0.28699999999999998</v>
      </c>
      <c r="F13" s="4">
        <f t="shared" si="1"/>
        <v>3.4641016151377583E-3</v>
      </c>
      <c r="G13" s="4">
        <v>6.4000000000000001E-2</v>
      </c>
      <c r="H13" s="4">
        <v>5.0000000000000001E-3</v>
      </c>
    </row>
    <row r="14" spans="1:12" ht="21">
      <c r="A14" s="7">
        <v>0</v>
      </c>
      <c r="B14" s="9">
        <v>0.28799999999999998</v>
      </c>
      <c r="C14" s="9">
        <v>0.26200000000000001</v>
      </c>
      <c r="D14" s="9">
        <v>0.28399999999999997</v>
      </c>
      <c r="E14" s="4">
        <f t="shared" si="0"/>
        <v>0.27800000000000002</v>
      </c>
      <c r="F14" s="4">
        <f t="shared" si="1"/>
        <v>1.3999999999999981E-2</v>
      </c>
      <c r="G14" s="4">
        <v>6.4000000000000001E-2</v>
      </c>
      <c r="H14" s="4">
        <v>5.0000000000000001E-3</v>
      </c>
    </row>
    <row r="17" spans="1:12" ht="21">
      <c r="A17" s="1" t="s">
        <v>14</v>
      </c>
      <c r="B17" s="1"/>
      <c r="C17" s="2"/>
      <c r="D17" s="2"/>
    </row>
    <row r="18" spans="1:12" ht="21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12</v>
      </c>
      <c r="G18" s="2" t="s">
        <v>7</v>
      </c>
      <c r="H18" s="2" t="s">
        <v>8</v>
      </c>
    </row>
    <row r="19" spans="1:12" ht="21">
      <c r="A19" s="2">
        <v>675</v>
      </c>
      <c r="B19" s="5">
        <v>6.3E-2</v>
      </c>
      <c r="C19" s="5">
        <v>6.4000000000000001E-2</v>
      </c>
      <c r="D19" s="5">
        <v>6.4000000000000001E-2</v>
      </c>
      <c r="E19" s="5">
        <f>AVERAGE(B19:D19)</f>
        <v>6.3666666666666663E-2</v>
      </c>
      <c r="F19" s="5">
        <f>STDEV(B19:D19)</f>
        <v>5.7735026918962634E-4</v>
      </c>
      <c r="G19" s="5">
        <v>6.0999999999999999E-2</v>
      </c>
      <c r="H19" s="5">
        <v>5.0000000000000001E-3</v>
      </c>
    </row>
    <row r="20" spans="1:12" ht="21">
      <c r="A20" s="6">
        <f>A19/2</f>
        <v>337.5</v>
      </c>
      <c r="B20" s="5">
        <v>6.3E-2</v>
      </c>
      <c r="C20" s="5">
        <v>6.4000000000000001E-2</v>
      </c>
      <c r="D20" s="5">
        <v>7.0000000000000007E-2</v>
      </c>
      <c r="E20" s="5">
        <f t="shared" ref="E20:E30" si="3">AVERAGE(B20:D20)</f>
        <v>6.5666666666666665E-2</v>
      </c>
      <c r="F20" s="5">
        <f t="shared" ref="F20:F30" si="4">STDEV(B20:D20)</f>
        <v>3.7859388972001857E-3</v>
      </c>
      <c r="G20" s="5">
        <v>0.06</v>
      </c>
      <c r="H20" s="5">
        <v>5.0000000000000001E-3</v>
      </c>
    </row>
    <row r="21" spans="1:12" ht="21">
      <c r="A21" s="6">
        <f t="shared" ref="A21:A29" si="5">A20/2</f>
        <v>168.75</v>
      </c>
      <c r="B21" s="5">
        <v>6.4000000000000001E-2</v>
      </c>
      <c r="C21" s="5">
        <v>6.3E-2</v>
      </c>
      <c r="D21" s="5">
        <v>6.3E-2</v>
      </c>
      <c r="E21" s="5">
        <f t="shared" si="3"/>
        <v>6.3333333333333339E-2</v>
      </c>
      <c r="F21" s="5">
        <f t="shared" si="4"/>
        <v>5.7735026918962634E-4</v>
      </c>
      <c r="G21" s="5">
        <v>6.0999999999999999E-2</v>
      </c>
      <c r="H21" s="5">
        <v>5.0000000000000001E-3</v>
      </c>
    </row>
    <row r="22" spans="1:12" ht="21">
      <c r="A22" s="7">
        <f t="shared" si="5"/>
        <v>84.375</v>
      </c>
      <c r="B22" s="5">
        <v>6.4000000000000001E-2</v>
      </c>
      <c r="C22" s="5">
        <v>6.3E-2</v>
      </c>
      <c r="D22" s="5">
        <v>6.3E-2</v>
      </c>
      <c r="E22" s="5">
        <f t="shared" si="3"/>
        <v>6.3333333333333339E-2</v>
      </c>
      <c r="F22" s="5">
        <f t="shared" si="4"/>
        <v>5.7735026918962634E-4</v>
      </c>
      <c r="G22" s="5">
        <v>6.0999999999999999E-2</v>
      </c>
      <c r="H22" s="5">
        <v>5.0000000000000001E-3</v>
      </c>
    </row>
    <row r="23" spans="1:12" ht="21">
      <c r="A23" s="7">
        <f t="shared" si="5"/>
        <v>42.1875</v>
      </c>
      <c r="B23" s="5">
        <v>6.5000000000000002E-2</v>
      </c>
      <c r="C23" s="5">
        <v>6.4000000000000001E-2</v>
      </c>
      <c r="D23" s="5">
        <v>6.4000000000000001E-2</v>
      </c>
      <c r="E23" s="5">
        <f t="shared" si="3"/>
        <v>6.433333333333334E-2</v>
      </c>
      <c r="F23" s="5">
        <f t="shared" si="4"/>
        <v>5.7735026918962634E-4</v>
      </c>
      <c r="G23" s="5">
        <v>6.2E-2</v>
      </c>
      <c r="H23" s="5">
        <v>5.0000000000000001E-3</v>
      </c>
    </row>
    <row r="24" spans="1:12" ht="21">
      <c r="A24" s="7">
        <f t="shared" si="5"/>
        <v>21.09375</v>
      </c>
      <c r="B24" s="5">
        <v>8.6999999999999994E-2</v>
      </c>
      <c r="C24" s="5">
        <v>0.09</v>
      </c>
      <c r="D24" s="5">
        <v>8.4000000000000005E-2</v>
      </c>
      <c r="E24" s="5">
        <f t="shared" si="3"/>
        <v>8.7000000000000008E-2</v>
      </c>
      <c r="F24" s="5">
        <f t="shared" si="4"/>
        <v>2.9999999999999957E-3</v>
      </c>
      <c r="G24" s="5">
        <v>6.2E-2</v>
      </c>
      <c r="H24" s="5">
        <v>5.0000000000000001E-3</v>
      </c>
      <c r="I24" s="12" t="s">
        <v>15</v>
      </c>
      <c r="J24" s="13"/>
      <c r="K24" s="13"/>
      <c r="L24" s="13"/>
    </row>
    <row r="25" spans="1:12" ht="21">
      <c r="A25" s="7">
        <f t="shared" si="5"/>
        <v>10.546875</v>
      </c>
      <c r="B25" s="5">
        <v>0.115</v>
      </c>
      <c r="C25" s="5">
        <v>0.11</v>
      </c>
      <c r="D25" s="5">
        <v>0.109</v>
      </c>
      <c r="E25" s="5">
        <f t="shared" si="3"/>
        <v>0.11133333333333334</v>
      </c>
      <c r="F25" s="5">
        <f t="shared" si="4"/>
        <v>3.2145502536643214E-3</v>
      </c>
      <c r="G25" s="5">
        <v>6.2E-2</v>
      </c>
      <c r="H25" s="5">
        <v>5.0000000000000001E-3</v>
      </c>
      <c r="I25" s="13"/>
      <c r="J25" s="13"/>
      <c r="K25" s="13"/>
      <c r="L25" s="13"/>
    </row>
    <row r="26" spans="1:12" ht="21">
      <c r="A26" s="7">
        <f t="shared" si="5"/>
        <v>5.2734375</v>
      </c>
      <c r="B26" s="5">
        <v>0.13</v>
      </c>
      <c r="C26" s="5">
        <v>0.13400000000000001</v>
      </c>
      <c r="D26" s="5">
        <v>0.129</v>
      </c>
      <c r="E26" s="5">
        <f t="shared" si="3"/>
        <v>0.13100000000000001</v>
      </c>
      <c r="F26" s="5">
        <f t="shared" si="4"/>
        <v>2.6457513110645929E-3</v>
      </c>
      <c r="G26" s="5">
        <v>6.2E-2</v>
      </c>
      <c r="H26" s="5">
        <v>5.0000000000000001E-3</v>
      </c>
    </row>
    <row r="27" spans="1:12" ht="21">
      <c r="A27" s="7">
        <f t="shared" si="5"/>
        <v>2.63671875</v>
      </c>
      <c r="B27" s="5">
        <v>0.13900000000000001</v>
      </c>
      <c r="C27" s="5">
        <v>0.14799999999999999</v>
      </c>
      <c r="D27" s="5">
        <v>0.13800000000000001</v>
      </c>
      <c r="E27" s="5">
        <f t="shared" si="3"/>
        <v>0.14166666666666669</v>
      </c>
      <c r="F27" s="5">
        <f t="shared" si="4"/>
        <v>5.5075705472860904E-3</v>
      </c>
      <c r="G27" s="5">
        <v>6.2E-2</v>
      </c>
      <c r="H27" s="5">
        <v>5.0000000000000001E-3</v>
      </c>
    </row>
    <row r="28" spans="1:12" ht="21">
      <c r="A28" s="7">
        <f t="shared" si="5"/>
        <v>1.318359375</v>
      </c>
      <c r="B28" s="5">
        <v>0.14599999999999999</v>
      </c>
      <c r="C28" s="5">
        <v>0.14599999999999999</v>
      </c>
      <c r="D28" s="5">
        <v>0.14699999999999999</v>
      </c>
      <c r="E28" s="5">
        <f t="shared" si="3"/>
        <v>0.14633333333333332</v>
      </c>
      <c r="F28" s="5">
        <f t="shared" si="4"/>
        <v>5.7735026918962634E-4</v>
      </c>
      <c r="G28" s="5">
        <v>6.3E-2</v>
      </c>
      <c r="H28" s="5">
        <v>5.0000000000000001E-3</v>
      </c>
    </row>
    <row r="29" spans="1:12" ht="21">
      <c r="A29" s="7">
        <f t="shared" si="5"/>
        <v>0.6591796875</v>
      </c>
      <c r="B29" s="5">
        <v>0.14299999999999999</v>
      </c>
      <c r="C29" s="5">
        <v>0.152</v>
      </c>
      <c r="D29" s="5">
        <v>0.14699999999999999</v>
      </c>
      <c r="E29" s="5">
        <f t="shared" si="3"/>
        <v>0.14733333333333332</v>
      </c>
      <c r="F29" s="5">
        <f t="shared" si="4"/>
        <v>4.5092497528228985E-3</v>
      </c>
      <c r="G29" s="5">
        <v>6.3E-2</v>
      </c>
      <c r="H29" s="5">
        <v>5.0000000000000001E-3</v>
      </c>
    </row>
    <row r="30" spans="1:12" ht="21">
      <c r="A30" s="7">
        <v>0</v>
      </c>
      <c r="B30" s="2">
        <v>0.14499999999999999</v>
      </c>
      <c r="C30" s="2">
        <v>0.153</v>
      </c>
      <c r="D30" s="2">
        <v>0.151</v>
      </c>
      <c r="E30" s="5">
        <f t="shared" si="3"/>
        <v>0.14966666666666664</v>
      </c>
      <c r="F30" s="5">
        <f t="shared" si="4"/>
        <v>4.1633319989322695E-3</v>
      </c>
      <c r="G30" s="5">
        <v>6.3E-2</v>
      </c>
      <c r="H30" s="5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</vt:lpstr>
      <vt:lpstr>Hygromycin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2019-10-11T16:11:14Z</dcterms:created>
  <dcterms:modified xsi:type="dcterms:W3CDTF">2019-10-11T16:38:04Z</dcterms:modified>
</cp:coreProperties>
</file>